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AK  (PU-1381125) Laboratorinių bandymų paslaugos\"/>
    </mc:Choice>
  </mc:AlternateContent>
  <xr:revisionPtr revIDLastSave="0" documentId="13_ncr:1_{961BE815-1C5B-4D39-865C-4F948CBEC9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</workbook>
</file>

<file path=xl/calcChain.xml><?xml version="1.0" encoding="utf-8"?>
<calcChain xmlns="http://schemas.openxmlformats.org/spreadsheetml/2006/main">
  <c r="H20" i="1" l="1"/>
  <c r="H21" i="1"/>
  <c r="H22" i="1"/>
  <c r="H23" i="1"/>
  <c r="H24" i="1"/>
  <c r="H25" i="1"/>
  <c r="H26" i="1"/>
  <c r="H27" i="1"/>
  <c r="H15" i="1"/>
  <c r="H16" i="1"/>
  <c r="H17" i="1"/>
  <c r="H18" i="1"/>
  <c r="H19" i="1"/>
  <c r="H28" i="1"/>
  <c r="H29" i="1"/>
  <c r="H14" i="1"/>
  <c r="H30" i="1" l="1"/>
</calcChain>
</file>

<file path=xl/sharedStrings.xml><?xml version="1.0" encoding="utf-8"?>
<sst xmlns="http://schemas.openxmlformats.org/spreadsheetml/2006/main" count="97" uniqueCount="68">
  <si>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</si>
  <si>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</si>
  <si>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</si>
  <si>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</si>
  <si>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</si>
  <si>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</si>
  <si>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</si>
  <si>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</si>
  <si>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</si>
  <si>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</si>
  <si>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 xml:space="preserve">Tiekėjo pavadinimas: 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</si>
  <si>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</si>
  <si>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</si>
  <si>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</si>
  <si>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</si>
  <si>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</si>
  <si>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vnt.</t>
  </si>
  <si>
    <t>Preliminarus kiekis</t>
  </si>
  <si>
    <t>Mato vnt</t>
  </si>
  <si>
    <t>Bandymo metodas</t>
  </si>
  <si>
    <t xml:space="preserve">Kategorija 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</si>
  <si>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</si>
  <si>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LST EN 12697-6</t>
  </si>
  <si>
    <t>LST EN 12697-30</t>
  </si>
  <si>
    <t>LST EN 12697-11</t>
  </si>
  <si>
    <t>LST EN 12697-48</t>
  </si>
  <si>
    <t>Asfalto mišiniai</t>
  </si>
  <si>
    <t xml:space="preserve">3 pirkimo dalis - Asfalto bandymai </t>
  </si>
  <si>
    <t>Pasiūlymo formos 3 priedas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</si>
  <si>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</si>
  <si>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</si>
  <si>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</si>
  <si>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</si>
  <si>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</si>
  <si>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</si>
  <si>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</si>
  <si>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</si>
  <si>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</si>
  <si>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</si>
  <si>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Tirpiojo rišiklio kiekio ir granuliometrinės sudėties nustatymas</t>
  </si>
  <si>
    <t>LST EN 12697-1, 
LST EN 12697-2, 
LST EN 12697-28</t>
  </si>
  <si>
    <t>Asfalto gręžtinių ėminių (kernų) tariamojo tankio nustatymas</t>
  </si>
  <si>
    <t>Asfalto bandinių paruošimas smūginiu tankintuvu</t>
  </si>
  <si>
    <t>Tuštymių kiekio nustatymas</t>
  </si>
  <si>
    <t>LST EN 12697-5,
LST EN 12697-6, 
LST EN 12697-8</t>
  </si>
  <si>
    <t>Pastovumo ir takumo nustatymas</t>
  </si>
  <si>
    <t>LST EN 12697-34</t>
  </si>
  <si>
    <t>Gręžtinio ėminio (kerno) išpjovimas iš paklotos ir sutankintos medžiagos, ertmės užtaisymas, kerno storio nustatymas ir paruošimas bandymams</t>
  </si>
  <si>
    <t>LST EN 12697-27, 
LST EN 12697-36</t>
  </si>
  <si>
    <t xml:space="preserve">Santykinio vėžės gylio ir rato riedėjimo vėžės įlinkio nustatymas </t>
  </si>
  <si>
    <t>LST EN 12697-22,
LST EN 12697-33+A1</t>
  </si>
  <si>
    <t>-Bituminio mišinio sudėties parinkimas, maišymas ir įvertinimas
+Asfalto mišinio pradiniai tipo bandymai ir pradinio tipo bandymo ataskaitos parengimas</t>
  </si>
  <si>
    <t>-LST EN 12697-35
+MN AMB 16</t>
  </si>
  <si>
    <t>Užpildo ir bitumo sukibimo laipsnio nustatymas</t>
  </si>
  <si>
    <t>Sluoksnių sukibimo nustatymas šlyties metodu</t>
  </si>
  <si>
    <t>Statinio įspaudimo gylio (įskaitant įspaudimo gylio prieaugį) nustatymas</t>
  </si>
  <si>
    <t>LST EN 12697-20</t>
  </si>
  <si>
    <t>Bituminių bandinių jautrio vandeniui nustatymas</t>
  </si>
  <si>
    <t>LST EN 12697-12</t>
  </si>
  <si>
    <t>Atsparumo nuovargiui nustatymas, 4PB-PR, 20 °C, 10 Hz</t>
  </si>
  <si>
    <t>LST EN 12697-24</t>
  </si>
  <si>
    <t>Standumo modulio nustatymas, 4PB-PR, 20 °C, 8 Hz</t>
  </si>
  <si>
    <t>LST EN 12697-26</t>
  </si>
  <si>
    <t>Nutekėjusios medžiagos kiekio nustatymas cheminės stiklinės metodu</t>
  </si>
  <si>
    <t>LST EN 12697-18</t>
  </si>
  <si>
    <t>Didžiausių dalelių nuostolių nustatymas</t>
  </si>
  <si>
    <t>LST EN 12697-17</t>
  </si>
  <si>
    <t>Asfalto sluoksniai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</si>
</sst>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3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0" borderId="0" xfId="0" applyFont="1" applyAlignment="1">
      <alignment shrinkToFit="1"/>
    </xf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0" fontId="11" fillId="0" borderId="0" xfId="0" applyFont="1" applyAlignment="1">
      <alignment horizontal="justify" vertical="center"/>
    </xf>
    <xf numFmtId="0" fontId="2" fillId="4" borderId="0" xfId="0" applyFont="1" applyFill="1" applyAlignment="1">
      <alignment shrinkToFit="1"/>
    </xf>
    <xf numFmtId="2" fontId="2" fillId="0" borderId="2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10" fillId="0" borderId="1" xfId="0" applyFont="1" applyBorder="1" applyAlignment="1">
      <alignment horizontal="center" vertical="center"/>
    </xf>
    <xf numFmtId="2" fontId="10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4"/>
  <sheetViews>
    <sheetView tabSelected="1" topLeftCell="A17" workbookViewId="0">
      <selection activeCell="I36" sqref="I36"/>
    </sheetView>
  </sheetViews>
  <sheetFormatPr defaultRowHeight="15" x14ac:dyDescent="0.25"/>
  <cols>
    <col min="1" max="1" width="6.28515625" customWidth="1"/>
    <col min="2" max="2" width="45.7109375" style="1" customWidth="1"/>
    <col min="3" max="3" width="21.28515625" style="1" customWidth="1"/>
    <col min="4" max="4" width="16.42578125" style="1" customWidth="1"/>
    <col min="5" max="5" width="11.28515625" style="1" customWidth="1"/>
    <col min="6" max="6" width="13.7109375" customWidth="1"/>
    <col min="7" max="7" width="15" customWidth="1"/>
    <col min="8" max="8" width="15.7109375" customWidth="1"/>
    <col min="9" max="9" width="9.140625" customWidth="1"/>
  </cols>
  <sheetData>
    <row r="2" spans="1:14" x14ac:dyDescent="0.25">
      <c r="G2" s="17" t="s">
        <v>28</v>
      </c>
      <c r="H2" s="17"/>
    </row>
    <row r="3" spans="1:14" x14ac:dyDescent="0.25">
      <c r="B3" s="9" t="s">
        <v>10</v>
      </c>
      <c r="C3" s="9"/>
      <c r="D3" s="9"/>
      <c r="E3" s="9"/>
      <c r="G3" s="2"/>
      <c r="H3" s="2"/>
    </row>
    <row r="4" spans="1:14" x14ac:dyDescent="0.25">
      <c r="G4" s="2"/>
      <c r="H4" s="2"/>
    </row>
    <row r="5" spans="1:14" x14ac:dyDescent="0.25">
      <c r="B5" s="2"/>
      <c r="C5" s="2"/>
      <c r="D5" s="2"/>
      <c r="E5" s="2"/>
      <c r="F5" s="3"/>
      <c r="G5" s="2"/>
      <c r="H5" s="2"/>
    </row>
    <row r="6" spans="1:14" x14ac:dyDescent="0.25">
      <c r="G6" s="2"/>
      <c r="H6" s="2"/>
    </row>
    <row r="7" spans="1:14" x14ac:dyDescent="0.25">
      <c r="B7" s="22" t="s">
        <v>14</v>
      </c>
      <c r="C7" s="22"/>
      <c r="D7" s="22"/>
      <c r="E7" s="22"/>
      <c r="F7" s="21"/>
      <c r="G7" s="21"/>
      <c r="H7" s="21"/>
      <c r="I7" s="21"/>
      <c r="J7" s="21"/>
      <c r="K7" s="21"/>
      <c r="L7" s="7"/>
      <c r="M7" s="7"/>
      <c r="N7" s="6"/>
    </row>
    <row r="8" spans="1:14" x14ac:dyDescent="0.25">
      <c r="B8" s="23" t="s">
        <v>15</v>
      </c>
      <c r="C8" s="23"/>
      <c r="D8" s="23"/>
      <c r="E8" s="23"/>
      <c r="F8" s="21"/>
      <c r="G8" s="21"/>
      <c r="H8" s="21"/>
      <c r="I8" s="21"/>
      <c r="J8" s="21"/>
      <c r="K8" s="21"/>
      <c r="L8" s="7"/>
      <c r="M8" s="7"/>
      <c r="N8" s="6"/>
    </row>
    <row r="9" spans="1:14" x14ac:dyDescent="0.25">
      <c r="B9" s="24" t="s">
        <v>11</v>
      </c>
      <c r="C9" s="24"/>
      <c r="D9" s="24"/>
      <c r="E9" s="24"/>
      <c r="F9" s="25"/>
      <c r="G9" s="25"/>
      <c r="H9" s="25"/>
      <c r="I9" s="25"/>
      <c r="J9" s="25"/>
      <c r="K9" s="25"/>
      <c r="L9" s="4"/>
      <c r="M9" s="4"/>
      <c r="N9" s="5"/>
    </row>
    <row r="10" spans="1:14" x14ac:dyDescent="0.25">
      <c r="B10" s="20" t="s">
        <v>12</v>
      </c>
      <c r="C10" s="20"/>
      <c r="D10" s="20"/>
      <c r="E10" s="20"/>
      <c r="F10" s="21"/>
      <c r="G10" s="21"/>
      <c r="H10" s="21"/>
      <c r="I10" s="21"/>
      <c r="J10" s="21"/>
      <c r="K10" s="21"/>
      <c r="L10" s="7"/>
      <c r="M10" s="7"/>
      <c r="N10" s="6"/>
    </row>
    <row r="12" spans="1:14" x14ac:dyDescent="0.25">
      <c r="B12" s="3" t="s">
        <v>27</v>
      </c>
    </row>
    <row r="13" spans="1:14" ht="90.75" customHeight="1" x14ac:dyDescent="0.25">
      <c r="A13" s="11" t="s">
        <v>0</v>
      </c>
      <c r="B13" s="12" t="s">
        <v>1</v>
      </c>
      <c r="C13" s="12" t="s">
        <v>19</v>
      </c>
      <c r="D13" s="12" t="s">
        <v>20</v>
      </c>
      <c r="E13" s="12" t="s">
        <v>18</v>
      </c>
      <c r="F13" s="12" t="s">
        <v>17</v>
      </c>
      <c r="G13" s="12" t="s">
        <v>2</v>
      </c>
      <c r="H13" s="12" t="s">
        <v>3</v>
      </c>
    </row>
    <row r="14" spans="1:14" ht="48" customHeight="1" x14ac:dyDescent="0.25">
      <c r="A14" s="13" t="s">
        <v>4</v>
      </c>
      <c r="B14" s="26" t="s">
        <v>39</v>
      </c>
      <c r="C14" s="27" t="s">
        <v>40</v>
      </c>
      <c r="D14" s="29" t="s">
        <v>26</v>
      </c>
      <c r="E14" s="14" t="s">
        <v>16</v>
      </c>
      <c r="F14" s="32">
        <v>2500</v>
      </c>
      <c r="G14" s="15"/>
      <c r="H14" s="16">
        <f>ROUND(F14*G14,2)</f>
        <v>0</v>
      </c>
    </row>
    <row r="15" spans="1:14" ht="31.5" x14ac:dyDescent="0.25">
      <c r="A15" s="13" t="s">
        <v>5</v>
      </c>
      <c r="B15" s="26" t="s">
        <v>41</v>
      </c>
      <c r="C15" s="27" t="s">
        <v>22</v>
      </c>
      <c r="D15" s="29" t="s">
        <v>67</v>
      </c>
      <c r="E15" s="14" t="s">
        <v>16</v>
      </c>
      <c r="F15" s="32">
        <v>900</v>
      </c>
      <c r="G15" s="15"/>
      <c r="H15" s="16">
        <f t="shared" ref="H15:H29" si="0">ROUND(F15*G15,2)</f>
        <v>0</v>
      </c>
    </row>
    <row r="16" spans="1:14" ht="31.15" customHeight="1" x14ac:dyDescent="0.25">
      <c r="A16" s="13" t="s">
        <v>6</v>
      </c>
      <c r="B16" s="28" t="s">
        <v>42</v>
      </c>
      <c r="C16" s="27" t="s">
        <v>23</v>
      </c>
      <c r="D16" s="29" t="s">
        <v>26</v>
      </c>
      <c r="E16" s="14" t="s">
        <v>16</v>
      </c>
      <c r="F16" s="32">
        <v>900</v>
      </c>
      <c r="G16" s="15"/>
      <c r="H16" s="16">
        <f t="shared" si="0"/>
        <v>0</v>
      </c>
    </row>
    <row r="17" spans="1:8" ht="47.25" x14ac:dyDescent="0.25">
      <c r="A17" s="13" t="s">
        <v>7</v>
      </c>
      <c r="B17" s="28" t="s">
        <v>43</v>
      </c>
      <c r="C17" s="27" t="s">
        <v>44</v>
      </c>
      <c r="D17" s="29" t="s">
        <v>26</v>
      </c>
      <c r="E17" s="14" t="s">
        <v>16</v>
      </c>
      <c r="F17" s="32">
        <v>900</v>
      </c>
      <c r="G17" s="15"/>
      <c r="H17" s="16">
        <f t="shared" si="0"/>
        <v>0</v>
      </c>
    </row>
    <row r="18" spans="1:8" ht="15.75" x14ac:dyDescent="0.25">
      <c r="A18" s="13" t="s">
        <v>8</v>
      </c>
      <c r="B18" s="28" t="s">
        <v>45</v>
      </c>
      <c r="C18" s="27" t="s">
        <v>46</v>
      </c>
      <c r="D18" s="29" t="s">
        <v>26</v>
      </c>
      <c r="E18" s="14" t="s">
        <v>16</v>
      </c>
      <c r="F18" s="32">
        <v>40</v>
      </c>
      <c r="G18" s="15"/>
      <c r="H18" s="16">
        <f t="shared" si="0"/>
        <v>0</v>
      </c>
    </row>
    <row r="19" spans="1:8" ht="47.25" x14ac:dyDescent="0.25">
      <c r="A19" s="13" t="s">
        <v>9</v>
      </c>
      <c r="B19" s="28" t="s">
        <v>47</v>
      </c>
      <c r="C19" s="29" t="s">
        <v>48</v>
      </c>
      <c r="D19" s="29" t="s">
        <v>67</v>
      </c>
      <c r="E19" s="14" t="s">
        <v>16</v>
      </c>
      <c r="F19" s="32">
        <v>900</v>
      </c>
      <c r="G19" s="15"/>
      <c r="H19" s="16">
        <f t="shared" si="0"/>
        <v>0</v>
      </c>
    </row>
    <row r="20" spans="1:8" ht="47.25" x14ac:dyDescent="0.25">
      <c r="A20" s="13" t="s">
        <v>29</v>
      </c>
      <c r="B20" s="28" t="s">
        <v>49</v>
      </c>
      <c r="C20" s="29" t="s">
        <v>50</v>
      </c>
      <c r="D20" s="29" t="s">
        <v>26</v>
      </c>
      <c r="E20" s="14" t="s">
        <v>16</v>
      </c>
      <c r="F20" s="32">
        <v>50</v>
      </c>
      <c r="G20" s="15"/>
      <c r="H20" s="16">
        <f t="shared" si="0"/>
        <v>0</v>
      </c>
    </row>
    <row r="21" spans="1:8" ht="63" x14ac:dyDescent="0.25">
      <c r="A21" s="13" t="s">
        <v>30</v>
      </c>
      <c r="B21" s="30" t="s">
        <v>51</v>
      </c>
      <c r="C21" s="31" t="s">
        <v>52</v>
      </c>
      <c r="D21" s="29" t="s">
        <v>26</v>
      </c>
      <c r="E21" s="14" t="s">
        <v>16</v>
      </c>
      <c r="F21" s="32">
        <v>5</v>
      </c>
      <c r="G21" s="15"/>
      <c r="H21" s="16">
        <f t="shared" si="0"/>
        <v>0</v>
      </c>
    </row>
    <row r="22" spans="1:8" ht="15.75" x14ac:dyDescent="0.25">
      <c r="A22" s="13" t="s">
        <v>31</v>
      </c>
      <c r="B22" s="28" t="s">
        <v>53</v>
      </c>
      <c r="C22" s="32" t="s">
        <v>24</v>
      </c>
      <c r="D22" s="29" t="s">
        <v>26</v>
      </c>
      <c r="E22" s="14" t="s">
        <v>16</v>
      </c>
      <c r="F22" s="32">
        <v>30</v>
      </c>
      <c r="G22" s="15"/>
      <c r="H22" s="16">
        <f t="shared" si="0"/>
        <v>0</v>
      </c>
    </row>
    <row r="23" spans="1:8" ht="15.75" x14ac:dyDescent="0.25">
      <c r="A23" s="13" t="s">
        <v>32</v>
      </c>
      <c r="B23" s="28" t="s">
        <v>54</v>
      </c>
      <c r="C23" s="32" t="s">
        <v>25</v>
      </c>
      <c r="D23" s="29" t="s">
        <v>67</v>
      </c>
      <c r="E23" s="14" t="s">
        <v>16</v>
      </c>
      <c r="F23" s="32">
        <v>30</v>
      </c>
      <c r="G23" s="15"/>
      <c r="H23" s="16">
        <f t="shared" si="0"/>
        <v>0</v>
      </c>
    </row>
    <row r="24" spans="1:8" ht="31.5" x14ac:dyDescent="0.25">
      <c r="A24" s="13" t="s">
        <v>33</v>
      </c>
      <c r="B24" s="28" t="s">
        <v>55</v>
      </c>
      <c r="C24" s="32" t="s">
        <v>56</v>
      </c>
      <c r="D24" s="29" t="s">
        <v>26</v>
      </c>
      <c r="E24" s="14" t="s">
        <v>16</v>
      </c>
      <c r="F24" s="32">
        <v>5</v>
      </c>
      <c r="G24" s="15"/>
      <c r="H24" s="16">
        <f t="shared" si="0"/>
        <v>0</v>
      </c>
    </row>
    <row r="25" spans="1:8" ht="15.75" x14ac:dyDescent="0.25">
      <c r="A25" s="13" t="s">
        <v>34</v>
      </c>
      <c r="B25" s="28" t="s">
        <v>57</v>
      </c>
      <c r="C25" s="32" t="s">
        <v>58</v>
      </c>
      <c r="D25" s="29" t="s">
        <v>26</v>
      </c>
      <c r="E25" s="14" t="s">
        <v>16</v>
      </c>
      <c r="F25" s="32">
        <v>5</v>
      </c>
      <c r="G25" s="15"/>
      <c r="H25" s="16">
        <f t="shared" si="0"/>
        <v>0</v>
      </c>
    </row>
    <row r="26" spans="1:8" ht="31.5" x14ac:dyDescent="0.25">
      <c r="A26" s="13" t="s">
        <v>35</v>
      </c>
      <c r="B26" s="28" t="s">
        <v>59</v>
      </c>
      <c r="C26" s="32" t="s">
        <v>60</v>
      </c>
      <c r="D26" s="29" t="s">
        <v>26</v>
      </c>
      <c r="E26" s="14" t="s">
        <v>16</v>
      </c>
      <c r="F26" s="32">
        <v>5</v>
      </c>
      <c r="G26" s="15"/>
      <c r="H26" s="16">
        <f t="shared" si="0"/>
        <v>0</v>
      </c>
    </row>
    <row r="27" spans="1:8" ht="31.5" x14ac:dyDescent="0.25">
      <c r="A27" s="13" t="s">
        <v>36</v>
      </c>
      <c r="B27" s="28" t="s">
        <v>61</v>
      </c>
      <c r="C27" s="32" t="s">
        <v>62</v>
      </c>
      <c r="D27" s="29" t="s">
        <v>26</v>
      </c>
      <c r="E27" s="14" t="s">
        <v>16</v>
      </c>
      <c r="F27" s="32">
        <v>5</v>
      </c>
      <c r="G27" s="15"/>
      <c r="H27" s="16">
        <f t="shared" si="0"/>
        <v>0</v>
      </c>
    </row>
    <row r="28" spans="1:8" ht="31.5" x14ac:dyDescent="0.25">
      <c r="A28" s="13" t="s">
        <v>37</v>
      </c>
      <c r="B28" s="28" t="s">
        <v>63</v>
      </c>
      <c r="C28" s="32" t="s">
        <v>64</v>
      </c>
      <c r="D28" s="29" t="s">
        <v>26</v>
      </c>
      <c r="E28" s="14" t="s">
        <v>16</v>
      </c>
      <c r="F28" s="32">
        <v>5</v>
      </c>
      <c r="G28" s="15"/>
      <c r="H28" s="16">
        <f t="shared" si="0"/>
        <v>0</v>
      </c>
    </row>
    <row r="29" spans="1:8" ht="15.75" x14ac:dyDescent="0.25">
      <c r="A29" s="13" t="s">
        <v>38</v>
      </c>
      <c r="B29" s="28" t="s">
        <v>65</v>
      </c>
      <c r="C29" s="32" t="s">
        <v>66</v>
      </c>
      <c r="D29" s="29" t="s">
        <v>26</v>
      </c>
      <c r="E29" s="14" t="s">
        <v>16</v>
      </c>
      <c r="F29" s="32">
        <v>5</v>
      </c>
      <c r="G29" s="15"/>
      <c r="H29" s="16">
        <f t="shared" si="0"/>
        <v>0</v>
      </c>
    </row>
    <row r="30" spans="1:8" x14ac:dyDescent="0.25">
      <c r="A30" s="18" t="s">
        <v>13</v>
      </c>
      <c r="B30" s="18"/>
      <c r="C30" s="18"/>
      <c r="D30" s="18"/>
      <c r="E30" s="18"/>
      <c r="F30" s="18"/>
      <c r="G30" s="18"/>
      <c r="H30" s="10">
        <f>SUM(H14:H29)</f>
        <v>0</v>
      </c>
    </row>
    <row r="31" spans="1:8" x14ac:dyDescent="0.25">
      <c r="A31" s="19" t="s">
        <v>21</v>
      </c>
      <c r="B31" s="19"/>
      <c r="C31" s="19"/>
      <c r="D31" s="19"/>
      <c r="E31" s="19"/>
      <c r="F31" s="19"/>
      <c r="G31" s="19"/>
      <c r="H31" s="2"/>
    </row>
    <row r="32" spans="1:8" x14ac:dyDescent="0.25">
      <c r="A32" s="19"/>
      <c r="B32" s="19"/>
      <c r="C32" s="19"/>
      <c r="D32" s="19"/>
      <c r="E32" s="19"/>
      <c r="F32" s="19"/>
      <c r="G32" s="19"/>
      <c r="H32" s="2"/>
    </row>
    <row r="34" spans="2:5" x14ac:dyDescent="0.25">
      <c r="B34" s="8"/>
      <c r="C34" s="8"/>
      <c r="D34" s="8"/>
      <c r="E34" s="8"/>
    </row>
  </sheetData>
  <mergeCells count="8">
    <mergeCell ref="G2:H2"/>
    <mergeCell ref="A30:G30"/>
    <mergeCell ref="A31:G31"/>
    <mergeCell ref="A32:G32"/>
    <mergeCell ref="B10:K10"/>
    <mergeCell ref="B7:K7"/>
    <mergeCell ref="B8:K8"/>
    <mergeCell ref="B9:K9"/>
  </mergeCells>
  <pageMargins left="0.70000000000000007" right="0.70000000000000007" top="0.75" bottom="0.75" header="0.30000000000000004" footer="0.3000000000000000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Ilma Liudžiuvienė</cp:lastModifiedBy>
  <cp:lastPrinted>2023-01-05T08:12:08Z</cp:lastPrinted>
  <dcterms:created xsi:type="dcterms:W3CDTF">2022-06-29T07:31:43Z</dcterms:created>
  <dcterms:modified xsi:type="dcterms:W3CDTF">2025-08-20T12:12:48Z</dcterms:modified>
</cp:coreProperties>
</file>